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5e3ac13714597c4/Documenten/Inhuur personeel/Nvi/NVI 2/"/>
    </mc:Choice>
  </mc:AlternateContent>
  <xr:revisionPtr revIDLastSave="58" documentId="8_{BC37F802-1B54-436E-AF0B-99982D211D34}" xr6:coauthVersionLast="47" xr6:coauthVersionMax="47" xr10:uidLastSave="{AD4673FE-12FC-4207-84E3-17998BA35CF7}"/>
  <bookViews>
    <workbookView xWindow="-108" yWindow="-108" windowWidth="23256" windowHeight="13896" xr2:uid="{DBF22DF6-F061-4F4C-AB0B-6AD346405474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5" i="1" l="1"/>
  <c r="I34" i="1"/>
  <c r="J32" i="1"/>
  <c r="I32" i="1"/>
  <c r="I31" i="1"/>
  <c r="I30" i="1"/>
  <c r="I29" i="1"/>
  <c r="I28" i="1"/>
  <c r="I26" i="1"/>
  <c r="I25" i="1"/>
  <c r="I24" i="1"/>
  <c r="I23" i="1"/>
  <c r="I22" i="1"/>
  <c r="I21" i="1"/>
  <c r="I20" i="1"/>
  <c r="I19" i="1"/>
  <c r="I18" i="1"/>
  <c r="I17" i="1"/>
  <c r="J15" i="1"/>
  <c r="I15" i="1"/>
  <c r="I14" i="1"/>
  <c r="I13" i="1"/>
  <c r="I12" i="1"/>
  <c r="I11" i="1"/>
  <c r="J12" i="1" s="1"/>
  <c r="I10" i="1"/>
  <c r="I9" i="1"/>
  <c r="D32" i="1"/>
  <c r="D15" i="1"/>
  <c r="D12" i="1"/>
  <c r="E12" i="1" s="1"/>
  <c r="D10" i="1"/>
  <c r="D11" i="1"/>
  <c r="D9" i="1"/>
  <c r="D14" i="1" l="1"/>
  <c r="D13" i="1"/>
  <c r="E15" i="1" l="1"/>
  <c r="D17" i="1" s="1"/>
  <c r="D24" i="1"/>
  <c r="D22" i="1"/>
  <c r="D21" i="1"/>
  <c r="D25" i="1" l="1"/>
  <c r="D28" i="1"/>
  <c r="D18" i="1"/>
  <c r="D26" i="1"/>
  <c r="D19" i="1"/>
  <c r="D30" i="1"/>
  <c r="D29" i="1"/>
  <c r="D23" i="1"/>
  <c r="D31" i="1"/>
  <c r="D20" i="1"/>
  <c r="E32" i="1" l="1"/>
  <c r="D34" i="1" s="1"/>
  <c r="J36" i="1" l="1"/>
  <c r="E35" i="1" l="1"/>
  <c r="E36" i="1" s="1"/>
</calcChain>
</file>

<file path=xl/sharedStrings.xml><?xml version="1.0" encoding="utf-8"?>
<sst xmlns="http://schemas.openxmlformats.org/spreadsheetml/2006/main" count="182" uniqueCount="49">
  <si>
    <t>Bijlage 2 Prijzenblad EA Inhuur personeel - Scholengroep LingeRijn</t>
  </si>
  <si>
    <t> </t>
  </si>
  <si>
    <t>Algemeen</t>
  </si>
  <si>
    <t>Percentage</t>
  </si>
  <si>
    <t>Grondslag</t>
  </si>
  <si>
    <t>Bijdrage</t>
  </si>
  <si>
    <t>Totaal</t>
  </si>
  <si>
    <t>Reserveringen</t>
  </si>
  <si>
    <t xml:space="preserve">Vakantiedagen </t>
  </si>
  <si>
    <t>basis</t>
  </si>
  <si>
    <t>Erkende feestdagen</t>
  </si>
  <si>
    <t>Kort verzuim/ Bijzonder verlof</t>
  </si>
  <si>
    <t>Subtotaal</t>
  </si>
  <si>
    <t>Vakantiegeld</t>
  </si>
  <si>
    <t>Eindjaarsuitkering</t>
  </si>
  <si>
    <t>Wettelijke inhoudingen</t>
  </si>
  <si>
    <t>AWF/WW-premie</t>
  </si>
  <si>
    <t>Basis+ res</t>
  </si>
  <si>
    <t>WAO/WIA Basispremie incl. kinderopvang</t>
  </si>
  <si>
    <t>Werkhervattingskas</t>
  </si>
  <si>
    <t>Reservering van "PAWW"</t>
  </si>
  <si>
    <t>ZVW</t>
  </si>
  <si>
    <t>Pensioen</t>
  </si>
  <si>
    <t>Transitievergoeding</t>
  </si>
  <si>
    <t>Overig</t>
  </si>
  <si>
    <t>Leegloop</t>
  </si>
  <si>
    <t>Basis+res</t>
  </si>
  <si>
    <t>Opleiding</t>
  </si>
  <si>
    <t>Totale loonsom</t>
  </si>
  <si>
    <t>Bureaumarge</t>
  </si>
  <si>
    <t>Burgeaumarge</t>
  </si>
  <si>
    <t>totale loonsom</t>
  </si>
  <si>
    <t>Omrekenfactor</t>
  </si>
  <si>
    <t>Ondertekening</t>
  </si>
  <si>
    <t>Naam</t>
  </si>
  <si>
    <t>Datum en plaats</t>
  </si>
  <si>
    <t>Functie</t>
  </si>
  <si>
    <t>Onderneming en adres</t>
  </si>
  <si>
    <t>Handtekening</t>
  </si>
  <si>
    <t>Alleen de gele cellen invullen</t>
  </si>
  <si>
    <t>Sociaal fonds en calamiteitenverlof</t>
  </si>
  <si>
    <t xml:space="preserve">Uitzenden met uitzendbeding OP </t>
  </si>
  <si>
    <t>Detacheren Flex OP</t>
  </si>
  <si>
    <t>Basis+VD+FD</t>
  </si>
  <si>
    <t xml:space="preserve">Basisloon </t>
  </si>
  <si>
    <t>Ziektewet</t>
  </si>
  <si>
    <t>Aanvullende Ziektewet</t>
  </si>
  <si>
    <t>Ziekterisico</t>
  </si>
  <si>
    <t>Cao specifieke reserveringen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</si>
</sst>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92D05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i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 wrapText="1"/>
    </xf>
    <xf numFmtId="0" fontId="9" fillId="2" borderId="25" xfId="0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4" fillId="0" borderId="1" xfId="0" applyFont="1" applyBorder="1" applyAlignment="1">
      <alignment wrapText="1"/>
    </xf>
    <xf numFmtId="0" fontId="5" fillId="4" borderId="6" xfId="0" applyFont="1" applyFill="1" applyBorder="1"/>
    <xf numFmtId="0" fontId="5" fillId="2" borderId="0" xfId="0" applyFont="1" applyFill="1"/>
    <xf numFmtId="0" fontId="4" fillId="2" borderId="0" xfId="0" applyFont="1" applyFill="1"/>
    <xf numFmtId="0" fontId="6" fillId="4" borderId="16" xfId="0" applyFont="1" applyFill="1" applyBorder="1" applyAlignment="1">
      <alignment wrapText="1"/>
    </xf>
    <xf numFmtId="0" fontId="5" fillId="4" borderId="17" xfId="0" applyFont="1" applyFill="1" applyBorder="1"/>
    <xf numFmtId="0" fontId="5" fillId="4" borderId="18" xfId="0" applyFont="1" applyFill="1" applyBorder="1"/>
    <xf numFmtId="0" fontId="4" fillId="0" borderId="10" xfId="0" applyFont="1" applyBorder="1" applyAlignment="1">
      <alignment wrapText="1"/>
    </xf>
    <xf numFmtId="10" fontId="4" fillId="0" borderId="19" xfId="0" applyNumberFormat="1" applyFont="1" applyBorder="1"/>
    <xf numFmtId="0" fontId="4" fillId="0" borderId="19" xfId="0" applyFont="1" applyBorder="1"/>
    <xf numFmtId="0" fontId="4" fillId="0" borderId="12" xfId="0" applyFont="1" applyBorder="1"/>
    <xf numFmtId="0" fontId="6" fillId="4" borderId="20" xfId="0" applyFont="1" applyFill="1" applyBorder="1" applyAlignment="1">
      <alignment wrapText="1"/>
    </xf>
    <xf numFmtId="0" fontId="5" fillId="4" borderId="21" xfId="0" applyFont="1" applyFill="1" applyBorder="1"/>
    <xf numFmtId="0" fontId="5" fillId="4" borderId="22" xfId="0" applyFont="1" applyFill="1" applyBorder="1"/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wrapText="1"/>
    </xf>
    <xf numFmtId="2" fontId="4" fillId="0" borderId="22" xfId="0" applyNumberFormat="1" applyFont="1" applyBorder="1"/>
    <xf numFmtId="0" fontId="4" fillId="0" borderId="22" xfId="0" applyFont="1" applyBorder="1"/>
    <xf numFmtId="0" fontId="7" fillId="0" borderId="21" xfId="0" applyFont="1" applyBorder="1"/>
    <xf numFmtId="0" fontId="8" fillId="0" borderId="10" xfId="0" applyFont="1" applyBorder="1" applyAlignment="1">
      <alignment wrapText="1"/>
    </xf>
    <xf numFmtId="0" fontId="7" fillId="0" borderId="19" xfId="0" applyFont="1" applyBorder="1"/>
    <xf numFmtId="2" fontId="4" fillId="0" borderId="12" xfId="0" applyNumberFormat="1" applyFont="1" applyBorder="1"/>
    <xf numFmtId="2" fontId="5" fillId="4" borderId="22" xfId="0" applyNumberFormat="1" applyFont="1" applyFill="1" applyBorder="1"/>
    <xf numFmtId="0" fontId="5" fillId="4" borderId="9" xfId="0" applyFont="1" applyFill="1" applyBorder="1"/>
    <xf numFmtId="0" fontId="4" fillId="0" borderId="23" xfId="0" applyFont="1" applyBorder="1"/>
    <xf numFmtId="0" fontId="4" fillId="2" borderId="20" xfId="0" applyFont="1" applyFill="1" applyBorder="1" applyAlignment="1">
      <alignment wrapText="1"/>
    </xf>
    <xf numFmtId="0" fontId="4" fillId="2" borderId="10" xfId="0" applyFont="1" applyFill="1" applyBorder="1" applyAlignment="1">
      <alignment wrapText="1"/>
    </xf>
    <xf numFmtId="0" fontId="4" fillId="0" borderId="19" xfId="0" applyFont="1" applyBorder="1" applyAlignment="1">
      <alignment wrapText="1"/>
    </xf>
    <xf numFmtId="0" fontId="4" fillId="0" borderId="9" xfId="0" applyFont="1" applyBorder="1"/>
    <xf numFmtId="0" fontId="5" fillId="0" borderId="10" xfId="0" applyFont="1" applyBorder="1" applyAlignment="1">
      <alignment wrapText="1"/>
    </xf>
    <xf numFmtId="0" fontId="7" fillId="0" borderId="19" xfId="0" applyFont="1" applyBorder="1" applyAlignment="1">
      <alignment wrapText="1"/>
    </xf>
    <xf numFmtId="2" fontId="4" fillId="0" borderId="24" xfId="0" applyNumberFormat="1" applyFont="1" applyBorder="1"/>
    <xf numFmtId="0" fontId="4" fillId="0" borderId="14" xfId="0" applyFont="1" applyBorder="1"/>
    <xf numFmtId="2" fontId="5" fillId="0" borderId="12" xfId="0" applyNumberFormat="1" applyFont="1" applyBorder="1"/>
    <xf numFmtId="10" fontId="4" fillId="3" borderId="21" xfId="0" applyNumberFormat="1" applyFont="1" applyFill="1" applyBorder="1" applyAlignment="1" applyProtection="1">
      <alignment wrapText="1"/>
      <protection locked="0"/>
    </xf>
    <xf numFmtId="10" fontId="4" fillId="3" borderId="19" xfId="0" applyNumberFormat="1" applyFont="1" applyFill="1" applyBorder="1" applyAlignment="1" applyProtection="1">
      <alignment wrapText="1"/>
      <protection locked="0"/>
    </xf>
    <xf numFmtId="0" fontId="2" fillId="4" borderId="2" xfId="0" applyFont="1" applyFill="1" applyBorder="1" applyAlignment="1" applyProtection="1">
      <alignment horizontal="left" vertical="top" wrapText="1"/>
      <protection locked="0"/>
    </xf>
    <xf numFmtId="0" fontId="2" fillId="4" borderId="3" xfId="0" applyFont="1" applyFill="1" applyBorder="1" applyAlignment="1" applyProtection="1">
      <alignment horizontal="left" vertical="top" wrapText="1"/>
      <protection locked="0"/>
    </xf>
    <xf numFmtId="0" fontId="2" fillId="4" borderId="4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7" xfId="0" applyFont="1" applyFill="1" applyBorder="1" applyAlignment="1" applyProtection="1">
      <alignment horizontal="left" vertical="top" wrapText="1"/>
      <protection locked="0"/>
    </xf>
    <xf numFmtId="0" fontId="2" fillId="2" borderId="10" xfId="0" applyFont="1" applyFill="1" applyBorder="1" applyAlignment="1" applyProtection="1">
      <alignment horizontal="left" vertical="top" wrapText="1"/>
      <protection locked="0"/>
    </xf>
    <xf numFmtId="0" fontId="5" fillId="4" borderId="13" xfId="0" applyFont="1" applyFill="1" applyBorder="1"/>
    <xf numFmtId="0" fontId="5" fillId="4" borderId="15" xfId="0" applyFont="1" applyFill="1" applyBorder="1"/>
    <xf numFmtId="0" fontId="5" fillId="4" borderId="5" xfId="0" applyFont="1" applyFill="1" applyBorder="1"/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2" borderId="13" xfId="0" applyFont="1" applyFill="1" applyBorder="1" applyAlignment="1" applyProtection="1">
      <alignment horizontal="center" vertical="top" wrapText="1"/>
      <protection locked="0"/>
    </xf>
    <xf numFmtId="0" fontId="2" fillId="2" borderId="6" xfId="0" applyFont="1" applyFill="1" applyBorder="1" applyAlignment="1" applyProtection="1">
      <alignment horizontal="center" vertical="top" wrapText="1"/>
      <protection locked="0"/>
    </xf>
    <xf numFmtId="0" fontId="2" fillId="2" borderId="8" xfId="0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2" fillId="2" borderId="11" xfId="0" applyFont="1" applyFill="1" applyBorder="1" applyAlignment="1" applyProtection="1">
      <alignment horizontal="center" vertical="top" wrapText="1"/>
      <protection locked="0"/>
    </xf>
    <xf numFmtId="0" fontId="2" fillId="2" borderId="14" xfId="0" applyFont="1" applyFill="1" applyBorder="1" applyAlignment="1" applyProtection="1">
      <alignment horizontal="center" vertical="top" wrapText="1"/>
      <protection locked="0"/>
    </xf>
    <xf numFmtId="0" fontId="2" fillId="2" borderId="12" xfId="0" applyFont="1" applyFill="1" applyBorder="1" applyAlignment="1" applyProtection="1">
      <alignment horizontal="center" vertical="top" wrapText="1"/>
      <protection locked="0"/>
    </xf>
    <xf numFmtId="0" fontId="2" fillId="2" borderId="5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left" vertical="top" wrapText="1"/>
      <protection locked="0"/>
    </xf>
    <xf numFmtId="0" fontId="2" fillId="2" borderId="6" xfId="0" applyFont="1" applyFill="1" applyBorder="1" applyAlignment="1" applyProtection="1">
      <alignment horizontal="left" vertical="top" wrapText="1"/>
      <protection locked="0"/>
    </xf>
    <xf numFmtId="0" fontId="2" fillId="2" borderId="8" xfId="0" applyFont="1" applyFill="1" applyBorder="1" applyAlignment="1" applyProtection="1">
      <alignment horizontal="left" vertical="top" wrapText="1"/>
      <protection locked="0"/>
    </xf>
    <xf numFmtId="0" fontId="2" fillId="2" borderId="0" xfId="0" applyFont="1" applyFill="1" applyAlignment="1" applyProtection="1">
      <alignment horizontal="left" vertical="top" wrapText="1"/>
      <protection locked="0"/>
    </xf>
    <xf numFmtId="0" fontId="2" fillId="2" borderId="9" xfId="0" applyFont="1" applyFill="1" applyBorder="1" applyAlignment="1" applyProtection="1">
      <alignment horizontal="left" vertical="top" wrapText="1"/>
      <protection locked="0"/>
    </xf>
    <xf numFmtId="0" fontId="2" fillId="2" borderId="11" xfId="0" applyFont="1" applyFill="1" applyBorder="1" applyAlignment="1" applyProtection="1">
      <alignment horizontal="left" vertical="top" wrapText="1"/>
      <protection locked="0"/>
    </xf>
    <xf numFmtId="0" fontId="2" fillId="2" borderId="14" xfId="0" applyFont="1" applyFill="1" applyBorder="1" applyAlignment="1" applyProtection="1">
      <alignment horizontal="left" vertical="top" wrapText="1"/>
      <protection locked="0"/>
    </xf>
    <xf numFmtId="0" fontId="2" fillId="2" borderId="12" xfId="0" applyFont="1" applyFill="1" applyBorder="1" applyAlignment="1" applyProtection="1">
      <alignment horizontal="left" vertical="top" wrapText="1"/>
      <protection locked="0"/>
    </xf>
    <xf numFmtId="0" fontId="5" fillId="4" borderId="26" xfId="0" applyFont="1" applyFill="1" applyBorder="1"/>
    <xf numFmtId="10" fontId="4" fillId="0" borderId="27" xfId="0" applyNumberFormat="1" applyFont="1" applyBorder="1"/>
    <xf numFmtId="0" fontId="5" fillId="4" borderId="28" xfId="0" applyFont="1" applyFill="1" applyBorder="1"/>
    <xf numFmtId="10" fontId="4" fillId="3" borderId="28" xfId="0" applyNumberFormat="1" applyFont="1" applyFill="1" applyBorder="1" applyAlignment="1" applyProtection="1">
      <alignment wrapText="1"/>
      <protection locked="0"/>
    </xf>
    <xf numFmtId="0" fontId="7" fillId="0" borderId="28" xfId="0" applyFont="1" applyBorder="1"/>
    <xf numFmtId="0" fontId="7" fillId="0" borderId="27" xfId="0" applyFont="1" applyBorder="1"/>
    <xf numFmtId="10" fontId="4" fillId="3" borderId="27" xfId="0" applyNumberFormat="1" applyFont="1" applyFill="1" applyBorder="1" applyAlignment="1" applyProtection="1">
      <alignment wrapText="1"/>
      <protection locked="0"/>
    </xf>
    <xf numFmtId="0" fontId="7" fillId="0" borderId="27" xfId="0" applyFont="1" applyBorder="1" applyAlignment="1">
      <alignment wrapText="1"/>
    </xf>
    <xf numFmtId="0" fontId="4" fillId="0" borderId="1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83820</xdr:colOff>
      <xdr:row>0</xdr:row>
      <xdr:rowOff>53340</xdr:rowOff>
    </xdr:from>
    <xdr:to>
      <xdr:col>10</xdr:col>
      <xdr:colOff>51435</xdr:colOff>
      <xdr:row>3</xdr:row>
      <xdr:rowOff>122898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F6218426-DFA9-FF58-CE3E-670267C2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2340" y="53340"/>
          <a:ext cx="2482215" cy="8848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F88E8-F9FC-41A8-92BE-D1096D15A185}">
  <dimension ref="A1:AI51"/>
  <sheetViews>
    <sheetView tabSelected="1" topLeftCell="A3" zoomScale="90" zoomScaleNormal="90" workbookViewId="0">
      <selection activeCell="J36" sqref="J36"/>
    </sheetView>
  </sheetViews>
  <sheetFormatPr defaultColWidth="8.88671875" defaultRowHeight="12.75" customHeight="1" x14ac:dyDescent="0.25"/>
  <cols>
    <col min="1" max="1" width="47.88671875" style="3" customWidth="1"/>
    <col min="2" max="2" width="17" style="3" customWidth="1"/>
    <col min="3" max="3" width="16.109375" style="3" customWidth="1"/>
    <col min="4" max="4" width="17.33203125" style="3" customWidth="1"/>
    <col min="5" max="5" width="18.33203125" style="3" customWidth="1"/>
    <col min="6" max="6" width="7.33203125" style="3" customWidth="1"/>
    <col min="7" max="10" width="18.33203125" style="3" customWidth="1"/>
    <col min="11" max="11" width="6.88671875" style="3" customWidth="1"/>
    <col min="12" max="16384" width="8.88671875" style="3"/>
  </cols>
  <sheetData>
    <row r="1" spans="1:35" s="2" customFormat="1" ht="21" x14ac:dyDescent="0.25">
      <c r="A1" s="1" t="s">
        <v>0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s="2" customFormat="1" ht="21.6" thickBot="1" x14ac:dyDescent="0.3">
      <c r="A2" s="1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s="2" customFormat="1" ht="21.6" customHeight="1" thickBot="1" x14ac:dyDescent="0.3">
      <c r="A3" s="4" t="s">
        <v>39</v>
      </c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s="2" customFormat="1" ht="14.4" customHeight="1" thickBot="1" x14ac:dyDescent="0.3">
      <c r="A4" s="5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 s="2" customFormat="1" ht="14.4" customHeight="1" thickBot="1" x14ac:dyDescent="0.35">
      <c r="A5" s="6" t="s">
        <v>1</v>
      </c>
      <c r="B5" s="48" t="s">
        <v>41</v>
      </c>
      <c r="C5" s="48"/>
      <c r="D5" s="49"/>
      <c r="E5" s="7" t="s">
        <v>1</v>
      </c>
      <c r="F5" s="8"/>
      <c r="G5" s="50" t="s">
        <v>42</v>
      </c>
      <c r="H5" s="48"/>
      <c r="I5" s="49"/>
      <c r="J5" s="7" t="s">
        <v>1</v>
      </c>
      <c r="K5" s="9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 s="2" customFormat="1" ht="14.4" customHeight="1" x14ac:dyDescent="0.3">
      <c r="A6" s="10" t="s">
        <v>2</v>
      </c>
      <c r="B6" s="11" t="s">
        <v>3</v>
      </c>
      <c r="C6" s="11" t="s">
        <v>4</v>
      </c>
      <c r="D6" s="12" t="s">
        <v>5</v>
      </c>
      <c r="E6" s="12" t="s">
        <v>6</v>
      </c>
      <c r="F6" s="8"/>
      <c r="G6" s="69" t="s">
        <v>3</v>
      </c>
      <c r="H6" s="11" t="s">
        <v>4</v>
      </c>
      <c r="I6" s="12" t="s">
        <v>5</v>
      </c>
      <c r="J6" s="12" t="s">
        <v>6</v>
      </c>
      <c r="K6" s="9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s="2" customFormat="1" ht="14.4" customHeight="1" thickBot="1" x14ac:dyDescent="0.35">
      <c r="A7" s="13" t="s">
        <v>44</v>
      </c>
      <c r="B7" s="14">
        <v>1</v>
      </c>
      <c r="C7" s="15" t="s">
        <v>1</v>
      </c>
      <c r="D7" s="16">
        <v>100</v>
      </c>
      <c r="E7" s="16">
        <v>100</v>
      </c>
      <c r="F7" s="9"/>
      <c r="G7" s="70">
        <v>1</v>
      </c>
      <c r="H7" s="15" t="s">
        <v>1</v>
      </c>
      <c r="I7" s="16">
        <v>100</v>
      </c>
      <c r="J7" s="16">
        <v>100</v>
      </c>
      <c r="K7" s="9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 s="2" customFormat="1" ht="14.4" customHeight="1" x14ac:dyDescent="0.3">
      <c r="A8" s="17" t="s">
        <v>7</v>
      </c>
      <c r="B8" s="18" t="s">
        <v>3</v>
      </c>
      <c r="C8" s="18" t="s">
        <v>1</v>
      </c>
      <c r="D8" s="19" t="s">
        <v>5</v>
      </c>
      <c r="E8" s="19" t="s">
        <v>1</v>
      </c>
      <c r="F8" s="8"/>
      <c r="G8" s="71" t="s">
        <v>3</v>
      </c>
      <c r="H8" s="18" t="s">
        <v>1</v>
      </c>
      <c r="I8" s="19" t="s">
        <v>5</v>
      </c>
      <c r="J8" s="19" t="s">
        <v>1</v>
      </c>
      <c r="K8" s="9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 s="2" customFormat="1" ht="14.4" customHeight="1" x14ac:dyDescent="0.3">
      <c r="A9" s="20" t="s">
        <v>8</v>
      </c>
      <c r="B9" s="40">
        <v>0</v>
      </c>
      <c r="C9" s="21" t="s">
        <v>9</v>
      </c>
      <c r="D9" s="22">
        <f>(B9)*($E$7)</f>
        <v>0</v>
      </c>
      <c r="E9" s="23" t="s">
        <v>1</v>
      </c>
      <c r="F9" s="9"/>
      <c r="G9" s="72">
        <v>0</v>
      </c>
      <c r="H9" s="21" t="s">
        <v>9</v>
      </c>
      <c r="I9" s="22">
        <f>(G9)*($J$7)</f>
        <v>0</v>
      </c>
      <c r="J9" s="23" t="s">
        <v>1</v>
      </c>
      <c r="K9" s="9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s="2" customFormat="1" ht="14.4" customHeight="1" x14ac:dyDescent="0.3">
      <c r="A10" s="20" t="s">
        <v>10</v>
      </c>
      <c r="B10" s="40">
        <v>0</v>
      </c>
      <c r="C10" s="21" t="s">
        <v>9</v>
      </c>
      <c r="D10" s="22">
        <f t="shared" ref="D10:D11" si="0">(B10)*($E$7)</f>
        <v>0</v>
      </c>
      <c r="E10" s="23" t="s">
        <v>1</v>
      </c>
      <c r="F10" s="9"/>
      <c r="G10" s="72">
        <v>0</v>
      </c>
      <c r="H10" s="21" t="s">
        <v>9</v>
      </c>
      <c r="I10" s="22">
        <f>(G10)*($J$7)</f>
        <v>0</v>
      </c>
      <c r="J10" s="23" t="s">
        <v>1</v>
      </c>
      <c r="K10" s="9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 s="2" customFormat="1" ht="14.4" customHeight="1" x14ac:dyDescent="0.3">
      <c r="A11" s="20" t="s">
        <v>11</v>
      </c>
      <c r="B11" s="40">
        <v>0</v>
      </c>
      <c r="C11" s="21" t="s">
        <v>9</v>
      </c>
      <c r="D11" s="22">
        <f t="shared" si="0"/>
        <v>0</v>
      </c>
      <c r="E11" s="23" t="s">
        <v>1</v>
      </c>
      <c r="F11" s="9"/>
      <c r="G11" s="72">
        <v>0</v>
      </c>
      <c r="H11" s="21" t="s">
        <v>9</v>
      </c>
      <c r="I11" s="22">
        <f>(G11)*($J$7)</f>
        <v>0</v>
      </c>
      <c r="J11" s="23" t="s">
        <v>1</v>
      </c>
      <c r="K11" s="9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 s="2" customFormat="1" ht="14.4" customHeight="1" x14ac:dyDescent="0.3">
      <c r="A12" s="20" t="s">
        <v>1</v>
      </c>
      <c r="B12" s="24" t="s">
        <v>12</v>
      </c>
      <c r="C12" s="24" t="s">
        <v>1</v>
      </c>
      <c r="D12" s="22">
        <f>SUM(D9:D11)</f>
        <v>0</v>
      </c>
      <c r="E12" s="22">
        <f>E7+D12</f>
        <v>100</v>
      </c>
      <c r="F12" s="9"/>
      <c r="G12" s="73" t="s">
        <v>12</v>
      </c>
      <c r="H12" s="24" t="s">
        <v>1</v>
      </c>
      <c r="I12" s="22">
        <f>SUM(I9:I11)</f>
        <v>0</v>
      </c>
      <c r="J12" s="22">
        <f>J7+I12</f>
        <v>100</v>
      </c>
      <c r="K12" s="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 s="2" customFormat="1" ht="14.4" customHeight="1" x14ac:dyDescent="0.3">
      <c r="A13" s="20" t="s">
        <v>13</v>
      </c>
      <c r="B13" s="40">
        <v>0</v>
      </c>
      <c r="C13" s="21" t="s">
        <v>43</v>
      </c>
      <c r="D13" s="22">
        <f>(B13)*($E$12-$D$11)</f>
        <v>0</v>
      </c>
      <c r="E13" s="23" t="s">
        <v>1</v>
      </c>
      <c r="F13" s="9"/>
      <c r="G13" s="72">
        <v>0</v>
      </c>
      <c r="H13" s="21" t="s">
        <v>43</v>
      </c>
      <c r="I13" s="22">
        <f>(G13)*($J$12-$D$11)</f>
        <v>0</v>
      </c>
      <c r="J13" s="23" t="s">
        <v>1</v>
      </c>
      <c r="K13" s="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 s="2" customFormat="1" ht="14.4" customHeight="1" x14ac:dyDescent="0.3">
      <c r="A14" s="20" t="s">
        <v>14</v>
      </c>
      <c r="B14" s="40">
        <v>0</v>
      </c>
      <c r="C14" s="21" t="s">
        <v>43</v>
      </c>
      <c r="D14" s="22">
        <f>(B14)*($E$12-$D$11)</f>
        <v>0</v>
      </c>
      <c r="E14" s="23" t="s">
        <v>1</v>
      </c>
      <c r="F14" s="9"/>
      <c r="G14" s="72">
        <v>0</v>
      </c>
      <c r="H14" s="21" t="s">
        <v>43</v>
      </c>
      <c r="I14" s="22">
        <f>(G14)*($J$12-$D$11)</f>
        <v>0</v>
      </c>
      <c r="J14" s="23" t="s">
        <v>1</v>
      </c>
      <c r="K14" s="9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 s="2" customFormat="1" ht="14.4" customHeight="1" thickBot="1" x14ac:dyDescent="0.35">
      <c r="A15" s="25" t="s">
        <v>1</v>
      </c>
      <c r="B15" s="26" t="s">
        <v>12</v>
      </c>
      <c r="C15" s="26" t="s">
        <v>1</v>
      </c>
      <c r="D15" s="27">
        <f>SUM(D13:D14)</f>
        <v>0</v>
      </c>
      <c r="E15" s="27">
        <f>E12+D15</f>
        <v>100</v>
      </c>
      <c r="F15" s="9"/>
      <c r="G15" s="74" t="s">
        <v>12</v>
      </c>
      <c r="H15" s="26" t="s">
        <v>1</v>
      </c>
      <c r="I15" s="27">
        <f>SUM(I13:I14)</f>
        <v>0</v>
      </c>
      <c r="J15" s="27">
        <f>J12+I15</f>
        <v>100</v>
      </c>
      <c r="K15" s="9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 s="2" customFormat="1" ht="14.4" customHeight="1" x14ac:dyDescent="0.3">
      <c r="A16" s="17" t="s">
        <v>15</v>
      </c>
      <c r="B16" s="18" t="s">
        <v>3</v>
      </c>
      <c r="C16" s="18" t="s">
        <v>1</v>
      </c>
      <c r="D16" s="28" t="s">
        <v>5</v>
      </c>
      <c r="E16" s="29" t="s">
        <v>1</v>
      </c>
      <c r="F16" s="8"/>
      <c r="G16" s="71" t="s">
        <v>3</v>
      </c>
      <c r="H16" s="18" t="s">
        <v>1</v>
      </c>
      <c r="I16" s="28" t="s">
        <v>5</v>
      </c>
      <c r="J16" s="29" t="s">
        <v>1</v>
      </c>
      <c r="K16" s="9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 spans="1:35" s="2" customFormat="1" ht="14.4" customHeight="1" x14ac:dyDescent="0.3">
      <c r="A17" s="20" t="s">
        <v>16</v>
      </c>
      <c r="B17" s="40">
        <v>0</v>
      </c>
      <c r="C17" s="21" t="s">
        <v>17</v>
      </c>
      <c r="D17" s="22">
        <f>(B17)*($E$15)</f>
        <v>0</v>
      </c>
      <c r="E17" s="30" t="s">
        <v>1</v>
      </c>
      <c r="F17" s="9"/>
      <c r="G17" s="72">
        <v>0</v>
      </c>
      <c r="H17" s="21" t="s">
        <v>17</v>
      </c>
      <c r="I17" s="22">
        <f>(G17)*($J$15)</f>
        <v>0</v>
      </c>
      <c r="J17" s="30" t="s">
        <v>1</v>
      </c>
      <c r="K17" s="9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 s="2" customFormat="1" ht="14.4" customHeight="1" x14ac:dyDescent="0.3">
      <c r="A18" s="31" t="s">
        <v>18</v>
      </c>
      <c r="B18" s="40">
        <v>0</v>
      </c>
      <c r="C18" s="21" t="s">
        <v>17</v>
      </c>
      <c r="D18" s="22">
        <f t="shared" ref="D18:D25" si="1">(B18)*($E$15)</f>
        <v>0</v>
      </c>
      <c r="E18" s="23" t="s">
        <v>1</v>
      </c>
      <c r="F18" s="9"/>
      <c r="G18" s="72">
        <v>0</v>
      </c>
      <c r="H18" s="21" t="s">
        <v>17</v>
      </c>
      <c r="I18" s="22">
        <f>(G18)*($J$15)</f>
        <v>0</v>
      </c>
      <c r="J18" s="23" t="s">
        <v>1</v>
      </c>
      <c r="K18" s="9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 s="2" customFormat="1" ht="14.4" customHeight="1" x14ac:dyDescent="0.3">
      <c r="A19" s="31" t="s">
        <v>19</v>
      </c>
      <c r="B19" s="40">
        <v>0</v>
      </c>
      <c r="C19" s="21" t="s">
        <v>17</v>
      </c>
      <c r="D19" s="22">
        <f t="shared" si="1"/>
        <v>0</v>
      </c>
      <c r="E19" s="23" t="s">
        <v>1</v>
      </c>
      <c r="F19" s="9"/>
      <c r="G19" s="72">
        <v>0</v>
      </c>
      <c r="H19" s="21" t="s">
        <v>17</v>
      </c>
      <c r="I19" s="22">
        <f>(G19)*($J$15)</f>
        <v>0</v>
      </c>
      <c r="J19" s="23" t="s">
        <v>1</v>
      </c>
      <c r="K19" s="9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 s="2" customFormat="1" ht="14.4" customHeight="1" x14ac:dyDescent="0.3">
      <c r="A20" s="31" t="s">
        <v>20</v>
      </c>
      <c r="B20" s="40">
        <v>0</v>
      </c>
      <c r="C20" s="21" t="s">
        <v>17</v>
      </c>
      <c r="D20" s="22">
        <f t="shared" si="1"/>
        <v>0</v>
      </c>
      <c r="E20" s="23" t="s">
        <v>1</v>
      </c>
      <c r="F20" s="9"/>
      <c r="G20" s="72">
        <v>0</v>
      </c>
      <c r="H20" s="21" t="s">
        <v>17</v>
      </c>
      <c r="I20" s="22">
        <f>(G20)*($J$15)</f>
        <v>0</v>
      </c>
      <c r="J20" s="23" t="s">
        <v>1</v>
      </c>
      <c r="K20" s="9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 s="2" customFormat="1" ht="14.4" customHeight="1" x14ac:dyDescent="0.3">
      <c r="A21" s="31" t="s">
        <v>21</v>
      </c>
      <c r="B21" s="40">
        <v>0</v>
      </c>
      <c r="C21" s="21" t="s">
        <v>17</v>
      </c>
      <c r="D21" s="22">
        <f t="shared" si="1"/>
        <v>0</v>
      </c>
      <c r="E21" s="23" t="s">
        <v>1</v>
      </c>
      <c r="F21" s="9"/>
      <c r="G21" s="72">
        <v>0</v>
      </c>
      <c r="H21" s="21" t="s">
        <v>17</v>
      </c>
      <c r="I21" s="22">
        <f>(G21)*($J$15)</f>
        <v>0</v>
      </c>
      <c r="J21" s="23" t="s">
        <v>1</v>
      </c>
      <c r="K21" s="9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 s="2" customFormat="1" ht="14.4" customHeight="1" x14ac:dyDescent="0.3">
      <c r="A22" s="31" t="s">
        <v>22</v>
      </c>
      <c r="B22" s="40">
        <v>0</v>
      </c>
      <c r="C22" s="21" t="s">
        <v>17</v>
      </c>
      <c r="D22" s="22">
        <f t="shared" si="1"/>
        <v>0</v>
      </c>
      <c r="E22" s="23" t="s">
        <v>1</v>
      </c>
      <c r="F22" s="9"/>
      <c r="G22" s="72">
        <v>0</v>
      </c>
      <c r="H22" s="21" t="s">
        <v>17</v>
      </c>
      <c r="I22" s="22">
        <f>(G22)*($J$15)</f>
        <v>0</v>
      </c>
      <c r="J22" s="23" t="s">
        <v>1</v>
      </c>
      <c r="K22" s="9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 s="2" customFormat="1" ht="14.4" customHeight="1" x14ac:dyDescent="0.3">
      <c r="A23" s="31" t="s">
        <v>45</v>
      </c>
      <c r="B23" s="40">
        <v>0</v>
      </c>
      <c r="C23" s="21" t="s">
        <v>17</v>
      </c>
      <c r="D23" s="22">
        <f>(B23)*($E$15)</f>
        <v>0</v>
      </c>
      <c r="E23" s="23"/>
      <c r="F23" s="9"/>
      <c r="G23" s="72">
        <v>0</v>
      </c>
      <c r="H23" s="21" t="s">
        <v>17</v>
      </c>
      <c r="I23" s="22">
        <f>(G23)*($J$15)</f>
        <v>0</v>
      </c>
      <c r="J23" s="23"/>
      <c r="K23" s="9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 s="2" customFormat="1" ht="14.4" customHeight="1" x14ac:dyDescent="0.3">
      <c r="A24" s="31" t="s">
        <v>46</v>
      </c>
      <c r="B24" s="40">
        <v>0</v>
      </c>
      <c r="C24" s="21" t="s">
        <v>17</v>
      </c>
      <c r="D24" s="22">
        <f t="shared" si="1"/>
        <v>0</v>
      </c>
      <c r="E24" s="23"/>
      <c r="F24" s="9"/>
      <c r="G24" s="72">
        <v>0</v>
      </c>
      <c r="H24" s="21" t="s">
        <v>17</v>
      </c>
      <c r="I24" s="22">
        <f>(G24)*($J$15)</f>
        <v>0</v>
      </c>
      <c r="J24" s="23"/>
      <c r="K24" s="9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spans="1:35" s="2" customFormat="1" ht="14.4" customHeight="1" thickBot="1" x14ac:dyDescent="0.35">
      <c r="A25" s="32" t="s">
        <v>23</v>
      </c>
      <c r="B25" s="40">
        <v>0</v>
      </c>
      <c r="C25" s="21" t="s">
        <v>17</v>
      </c>
      <c r="D25" s="22">
        <f t="shared" si="1"/>
        <v>0</v>
      </c>
      <c r="E25" s="23" t="s">
        <v>1</v>
      </c>
      <c r="F25" s="9"/>
      <c r="G25" s="72">
        <v>0</v>
      </c>
      <c r="H25" s="21" t="s">
        <v>17</v>
      </c>
      <c r="I25" s="22">
        <f>(G25)*($J$15)</f>
        <v>0</v>
      </c>
      <c r="J25" s="23" t="s">
        <v>1</v>
      </c>
      <c r="K25" s="9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 spans="1:35" s="2" customFormat="1" ht="14.4" customHeight="1" thickBot="1" x14ac:dyDescent="0.35">
      <c r="A26" s="32" t="s">
        <v>40</v>
      </c>
      <c r="B26" s="41">
        <v>0</v>
      </c>
      <c r="C26" s="33" t="s">
        <v>17</v>
      </c>
      <c r="D26" s="22">
        <f>(B26)*($E$15)</f>
        <v>0</v>
      </c>
      <c r="E26" s="16" t="s">
        <v>1</v>
      </c>
      <c r="F26" s="9"/>
      <c r="G26" s="75">
        <v>0</v>
      </c>
      <c r="H26" s="33" t="s">
        <v>17</v>
      </c>
      <c r="I26" s="22">
        <f>(G26)*($J$15)</f>
        <v>0</v>
      </c>
      <c r="J26" s="16" t="s">
        <v>1</v>
      </c>
      <c r="K26" s="9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 spans="1:35" s="2" customFormat="1" ht="14.4" customHeight="1" x14ac:dyDescent="0.3">
      <c r="A27" s="17" t="s">
        <v>24</v>
      </c>
      <c r="B27" s="18" t="s">
        <v>3</v>
      </c>
      <c r="C27" s="18" t="s">
        <v>1</v>
      </c>
      <c r="D27" s="28" t="s">
        <v>5</v>
      </c>
      <c r="E27" s="19" t="s">
        <v>1</v>
      </c>
      <c r="F27" s="8"/>
      <c r="G27" s="71" t="s">
        <v>3</v>
      </c>
      <c r="H27" s="18" t="s">
        <v>1</v>
      </c>
      <c r="I27" s="28" t="s">
        <v>5</v>
      </c>
      <c r="J27" s="19" t="s">
        <v>1</v>
      </c>
      <c r="K27" s="9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 spans="1:35" s="2" customFormat="1" ht="14.4" customHeight="1" x14ac:dyDescent="0.3">
      <c r="A28" s="20" t="s">
        <v>25</v>
      </c>
      <c r="B28" s="40">
        <v>0</v>
      </c>
      <c r="C28" s="21" t="s">
        <v>26</v>
      </c>
      <c r="D28" s="22">
        <f>(B28)*($E$15)</f>
        <v>0</v>
      </c>
      <c r="E28" s="23" t="s">
        <v>1</v>
      </c>
      <c r="F28" s="9"/>
      <c r="G28" s="72">
        <v>0</v>
      </c>
      <c r="H28" s="21" t="s">
        <v>26</v>
      </c>
      <c r="I28" s="22">
        <f>(G28)*($J$15)</f>
        <v>0</v>
      </c>
      <c r="J28" s="23" t="s">
        <v>1</v>
      </c>
      <c r="K28" s="9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35" s="2" customFormat="1" ht="14.4" customHeight="1" x14ac:dyDescent="0.3">
      <c r="A29" s="20" t="s">
        <v>47</v>
      </c>
      <c r="B29" s="40">
        <v>0</v>
      </c>
      <c r="C29" s="21" t="s">
        <v>26</v>
      </c>
      <c r="D29" s="22">
        <f>(B29)*($E$15)</f>
        <v>0</v>
      </c>
      <c r="E29" s="34"/>
      <c r="F29" s="9"/>
      <c r="G29" s="72">
        <v>0</v>
      </c>
      <c r="H29" s="21" t="s">
        <v>26</v>
      </c>
      <c r="I29" s="22">
        <f>(G29)*($J$15)</f>
        <v>0</v>
      </c>
      <c r="J29" s="34"/>
      <c r="K29" s="9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35" s="2" customFormat="1" ht="14.4" customHeight="1" x14ac:dyDescent="0.3">
      <c r="A30" s="20" t="s">
        <v>48</v>
      </c>
      <c r="B30" s="40">
        <v>0</v>
      </c>
      <c r="C30" s="21" t="s">
        <v>26</v>
      </c>
      <c r="D30" s="22">
        <f>(B30)*($E$15)</f>
        <v>0</v>
      </c>
      <c r="E30" s="34"/>
      <c r="F30" s="9"/>
      <c r="G30" s="72">
        <v>0</v>
      </c>
      <c r="H30" s="21" t="s">
        <v>26</v>
      </c>
      <c r="I30" s="22">
        <f>(G30)*($J$15)</f>
        <v>0</v>
      </c>
      <c r="J30" s="34"/>
      <c r="K30" s="9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35" s="2" customFormat="1" ht="14.4" customHeight="1" x14ac:dyDescent="0.3">
      <c r="A31" s="31" t="s">
        <v>27</v>
      </c>
      <c r="B31" s="40">
        <v>0</v>
      </c>
      <c r="C31" s="21" t="s">
        <v>26</v>
      </c>
      <c r="D31" s="22">
        <f>(B31)*($E$15)</f>
        <v>0</v>
      </c>
      <c r="E31" s="34" t="s">
        <v>1</v>
      </c>
      <c r="F31" s="9"/>
      <c r="G31" s="72">
        <v>0</v>
      </c>
      <c r="H31" s="21" t="s">
        <v>26</v>
      </c>
      <c r="I31" s="22">
        <f>(G31)*($J$15)</f>
        <v>0</v>
      </c>
      <c r="J31" s="34" t="s">
        <v>1</v>
      </c>
      <c r="K31" s="9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35" s="2" customFormat="1" ht="14.4" customHeight="1" thickBot="1" x14ac:dyDescent="0.35">
      <c r="A32" s="35" t="s">
        <v>28</v>
      </c>
      <c r="B32" s="36" t="s">
        <v>12</v>
      </c>
      <c r="C32" s="33" t="s">
        <v>1</v>
      </c>
      <c r="D32" s="27">
        <f>SUM(D17:D26,D28:D31)</f>
        <v>0</v>
      </c>
      <c r="E32" s="37">
        <f>E15+D32</f>
        <v>100</v>
      </c>
      <c r="F32" s="9"/>
      <c r="G32" s="76" t="s">
        <v>12</v>
      </c>
      <c r="H32" s="33" t="s">
        <v>1</v>
      </c>
      <c r="I32" s="27">
        <f>SUM(I17:I26,I28:I31)</f>
        <v>0</v>
      </c>
      <c r="J32" s="37">
        <f>J15+I32</f>
        <v>100</v>
      </c>
      <c r="K32" s="9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35" s="2" customFormat="1" ht="14.4" customHeight="1" x14ac:dyDescent="0.3">
      <c r="A33" s="17" t="s">
        <v>29</v>
      </c>
      <c r="B33" s="18" t="s">
        <v>3</v>
      </c>
      <c r="C33" s="18" t="s">
        <v>1</v>
      </c>
      <c r="D33" s="28" t="s">
        <v>5</v>
      </c>
      <c r="E33" s="19" t="s">
        <v>1</v>
      </c>
      <c r="F33" s="8"/>
      <c r="G33" s="71" t="s">
        <v>3</v>
      </c>
      <c r="H33" s="18" t="s">
        <v>1</v>
      </c>
      <c r="I33" s="28" t="s">
        <v>5</v>
      </c>
      <c r="J33" s="19" t="s">
        <v>1</v>
      </c>
      <c r="K33" s="9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35" s="2" customFormat="1" ht="14.4" customHeight="1" x14ac:dyDescent="0.3">
      <c r="A34" s="20" t="s">
        <v>30</v>
      </c>
      <c r="B34" s="40">
        <v>0</v>
      </c>
      <c r="C34" s="21" t="s">
        <v>31</v>
      </c>
      <c r="D34" s="22">
        <f>B34*E32</f>
        <v>0</v>
      </c>
      <c r="E34" s="23" t="s">
        <v>1</v>
      </c>
      <c r="F34" s="9"/>
      <c r="G34" s="72">
        <v>0</v>
      </c>
      <c r="H34" s="21" t="s">
        <v>31</v>
      </c>
      <c r="I34" s="22">
        <f>G34*J32</f>
        <v>0</v>
      </c>
      <c r="J34" s="23" t="s">
        <v>1</v>
      </c>
      <c r="K34" s="9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35" s="2" customFormat="1" ht="14.4" customHeight="1" thickBot="1" x14ac:dyDescent="0.35">
      <c r="A35" s="13" t="s">
        <v>1</v>
      </c>
      <c r="B35" s="26" t="s">
        <v>12</v>
      </c>
      <c r="C35" s="26" t="s">
        <v>1</v>
      </c>
      <c r="D35" s="16" t="s">
        <v>1</v>
      </c>
      <c r="E35" s="27">
        <f>E32+D34</f>
        <v>100</v>
      </c>
      <c r="F35" s="9"/>
      <c r="G35" s="74" t="s">
        <v>12</v>
      </c>
      <c r="H35" s="26" t="s">
        <v>1</v>
      </c>
      <c r="I35" s="16" t="s">
        <v>1</v>
      </c>
      <c r="J35" s="27">
        <f>J32+I34</f>
        <v>100</v>
      </c>
      <c r="K35" s="9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35" s="2" customFormat="1" ht="14.4" customHeight="1" thickBot="1" x14ac:dyDescent="0.35">
      <c r="A36" s="35" t="s">
        <v>32</v>
      </c>
      <c r="B36" s="38" t="s">
        <v>1</v>
      </c>
      <c r="C36" s="38" t="s">
        <v>1</v>
      </c>
      <c r="D36" s="16" t="s">
        <v>1</v>
      </c>
      <c r="E36" s="39">
        <f>E35/100</f>
        <v>1</v>
      </c>
      <c r="F36" s="8"/>
      <c r="G36" s="77" t="s">
        <v>1</v>
      </c>
      <c r="H36" s="38" t="s">
        <v>1</v>
      </c>
      <c r="I36" s="16" t="s">
        <v>1</v>
      </c>
      <c r="J36" s="39">
        <f>J35/100</f>
        <v>1</v>
      </c>
      <c r="K36" s="9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5" s="2" customFormat="1" ht="14.4" customHeight="1" x14ac:dyDescent="0.25"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5" s="2" customFormat="1" ht="14.4" customHeight="1" thickBot="1" x14ac:dyDescent="0.3">
      <c r="A38" s="5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</row>
    <row r="39" spans="1:35" ht="15" thickBot="1" x14ac:dyDescent="0.3">
      <c r="A39" s="42" t="s">
        <v>33</v>
      </c>
      <c r="B39" s="43"/>
      <c r="C39" s="43"/>
      <c r="D39" s="43"/>
      <c r="E39" s="43"/>
      <c r="F39" s="43"/>
      <c r="G39" s="43"/>
      <c r="H39" s="43"/>
      <c r="I39" s="43"/>
      <c r="J39" s="43"/>
      <c r="K39" s="44"/>
    </row>
    <row r="40" spans="1:35" ht="14.4" x14ac:dyDescent="0.25">
      <c r="A40" s="45"/>
      <c r="B40" s="51"/>
      <c r="C40" s="53"/>
      <c r="D40" s="45"/>
      <c r="E40" s="60"/>
      <c r="F40" s="61"/>
      <c r="G40" s="61"/>
      <c r="H40" s="61"/>
      <c r="I40" s="61"/>
      <c r="J40" s="61"/>
      <c r="K40" s="62"/>
    </row>
    <row r="41" spans="1:35" ht="14.4" x14ac:dyDescent="0.25">
      <c r="A41" s="46" t="s">
        <v>34</v>
      </c>
      <c r="B41" s="54"/>
      <c r="C41" s="56"/>
      <c r="D41" s="46" t="s">
        <v>35</v>
      </c>
      <c r="E41" s="63"/>
      <c r="F41" s="64"/>
      <c r="G41" s="64"/>
      <c r="H41" s="64"/>
      <c r="I41" s="64"/>
      <c r="J41" s="64"/>
      <c r="K41" s="65"/>
    </row>
    <row r="42" spans="1:35" ht="15" thickBot="1" x14ac:dyDescent="0.3">
      <c r="A42" s="47"/>
      <c r="B42" s="57"/>
      <c r="C42" s="59"/>
      <c r="D42" s="47"/>
      <c r="E42" s="66"/>
      <c r="F42" s="67"/>
      <c r="G42" s="67"/>
      <c r="H42" s="67"/>
      <c r="I42" s="67"/>
      <c r="J42" s="67"/>
      <c r="K42" s="68"/>
    </row>
    <row r="43" spans="1:35" ht="14.4" x14ac:dyDescent="0.25">
      <c r="A43" s="46"/>
      <c r="B43" s="51"/>
      <c r="C43" s="53"/>
      <c r="D43" s="45"/>
      <c r="E43" s="60"/>
      <c r="F43" s="61"/>
      <c r="G43" s="61"/>
      <c r="H43" s="61"/>
      <c r="I43" s="61"/>
      <c r="J43" s="61"/>
      <c r="K43" s="62"/>
    </row>
    <row r="44" spans="1:35" ht="28.8" x14ac:dyDescent="0.25">
      <c r="A44" s="46" t="s">
        <v>36</v>
      </c>
      <c r="B44" s="54"/>
      <c r="C44" s="56"/>
      <c r="D44" s="46" t="s">
        <v>37</v>
      </c>
      <c r="E44" s="63"/>
      <c r="F44" s="64"/>
      <c r="G44" s="64"/>
      <c r="H44" s="64"/>
      <c r="I44" s="64"/>
      <c r="J44" s="64"/>
      <c r="K44" s="65"/>
    </row>
    <row r="45" spans="1:35" ht="15" thickBot="1" x14ac:dyDescent="0.3">
      <c r="A45" s="47"/>
      <c r="B45" s="57"/>
      <c r="C45" s="59"/>
      <c r="D45" s="47"/>
      <c r="E45" s="66"/>
      <c r="F45" s="67"/>
      <c r="G45" s="67"/>
      <c r="H45" s="67"/>
      <c r="I45" s="67"/>
      <c r="J45" s="67"/>
      <c r="K45" s="68"/>
    </row>
    <row r="46" spans="1:35" ht="14.4" x14ac:dyDescent="0.25">
      <c r="A46" s="46"/>
      <c r="B46" s="51"/>
      <c r="C46" s="52"/>
      <c r="D46" s="52"/>
      <c r="E46" s="52"/>
      <c r="F46" s="52"/>
      <c r="G46" s="52"/>
      <c r="H46" s="52"/>
      <c r="I46" s="52"/>
      <c r="J46" s="52"/>
      <c r="K46" s="53"/>
    </row>
    <row r="47" spans="1:35" ht="14.4" x14ac:dyDescent="0.25">
      <c r="A47" s="46" t="s">
        <v>38</v>
      </c>
      <c r="B47" s="54"/>
      <c r="C47" s="55"/>
      <c r="D47" s="55"/>
      <c r="E47" s="55"/>
      <c r="F47" s="55"/>
      <c r="G47" s="55"/>
      <c r="H47" s="55"/>
      <c r="I47" s="55"/>
      <c r="J47" s="55"/>
      <c r="K47" s="56"/>
    </row>
    <row r="48" spans="1:35" ht="14.4" x14ac:dyDescent="0.25">
      <c r="A48" s="46"/>
      <c r="B48" s="54"/>
      <c r="C48" s="55"/>
      <c r="D48" s="55"/>
      <c r="E48" s="55"/>
      <c r="F48" s="55"/>
      <c r="G48" s="55"/>
      <c r="H48" s="55"/>
      <c r="I48" s="55"/>
      <c r="J48" s="55"/>
      <c r="K48" s="56"/>
    </row>
    <row r="49" spans="1:35" ht="15" thickBot="1" x14ac:dyDescent="0.3">
      <c r="A49" s="47"/>
      <c r="B49" s="57"/>
      <c r="C49" s="58"/>
      <c r="D49" s="58"/>
      <c r="E49" s="58"/>
      <c r="F49" s="58"/>
      <c r="G49" s="58"/>
      <c r="H49" s="58"/>
      <c r="I49" s="58"/>
      <c r="J49" s="58"/>
      <c r="K49" s="59"/>
    </row>
    <row r="50" spans="1:35" s="2" customFormat="1" ht="14.4" customHeight="1" x14ac:dyDescent="0.25">
      <c r="A50" s="5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</row>
    <row r="51" spans="1:35" s="2" customFormat="1" ht="14.4" customHeight="1" x14ac:dyDescent="0.25">
      <c r="A51" s="5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</row>
  </sheetData>
  <sheetProtection algorithmName="SHA-512" hashValue="hd60OF/Cpyj2AxnmLX4fyrFNgcw+XgkZi1egEs+me/98bFOYX3j950A35NKNFtIwILi1raBu30OtuzqqZLzeHw==" saltValue="ao3nZM/nUjSjrCK+JOiEPg==" spinCount="100000" sheet="1" objects="1" scenarios="1"/>
  <mergeCells count="7">
    <mergeCell ref="B5:D5"/>
    <mergeCell ref="G5:I5"/>
    <mergeCell ref="B46:K49"/>
    <mergeCell ref="B40:C42"/>
    <mergeCell ref="E40:K42"/>
    <mergeCell ref="B43:C45"/>
    <mergeCell ref="E43:K45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EEE1656FD275409AC19AFDA7A6A111" ma:contentTypeVersion="3" ma:contentTypeDescription="Een nieuw document maken." ma:contentTypeScope="" ma:versionID="68413e401fffd02e5637edf676b16f4a">
  <xsd:schema xmlns:xsd="http://www.w3.org/2001/XMLSchema" xmlns:xs="http://www.w3.org/2001/XMLSchema" xmlns:p="http://schemas.microsoft.com/office/2006/metadata/properties" xmlns:ns2="5e772ed0-7a1c-4b16-924e-7bac625d3545" targetNamespace="http://schemas.microsoft.com/office/2006/metadata/properties" ma:root="true" ma:fieldsID="ece24113f078b51b4470a12e418ee396" ns2:_="">
    <xsd:import namespace="5e772ed0-7a1c-4b16-924e-7bac625d35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72ed0-7a1c-4b16-924e-7bac625d35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C304DA-4D44-44AB-A3A9-6B9C4AAE5310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5e772ed0-7a1c-4b16-924e-7bac625d3545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FA6BDF5-6300-408D-A993-2BBB817D04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772ed0-7a1c-4b16-924e-7bac625d35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553B32-86BD-4873-B684-75F7BB7015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den Brave</dc:creator>
  <cp:keywords/>
  <dc:description/>
  <cp:lastModifiedBy>Marloes Timmermans</cp:lastModifiedBy>
  <cp:revision/>
  <dcterms:created xsi:type="dcterms:W3CDTF">2021-07-07T13:50:11Z</dcterms:created>
  <dcterms:modified xsi:type="dcterms:W3CDTF">2026-04-14T11:48:45Z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0x01010058EEE1656FD275409AC19AFDA7A6A111</vt:lpwstr>
  </property>
  <property fmtid="{D5CDD505-2E9C-101B-9397-08002B2CF9AE}" pid="3" name="MediaServiceImageTags">
    <vt:lpwstr/>
  </property>
</Properties>
</file>